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6500" windowHeight="12495" activeTab="1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45621"/>
</workbook>
</file>

<file path=xl/calcChain.xml><?xml version="1.0" encoding="utf-8"?>
<calcChain xmlns="http://schemas.openxmlformats.org/spreadsheetml/2006/main">
  <c r="H24" i="2" l="1"/>
  <c r="H29" i="2" l="1"/>
  <c r="D28" i="2"/>
  <c r="D26" i="2" l="1"/>
  <c r="D23" i="2"/>
  <c r="H30" i="2"/>
  <c r="D22" i="2" l="1"/>
  <c r="D24" i="2" s="1"/>
  <c r="D27" i="2"/>
  <c r="D29" i="2" s="1"/>
  <c r="D30" i="2" l="1"/>
  <c r="D31" i="2" s="1"/>
  <c r="D33" i="2" s="1"/>
  <c r="H31" i="2"/>
  <c r="H33" i="2" s="1"/>
  <c r="H34" i="2" l="1"/>
  <c r="H35" i="2" s="1"/>
  <c r="D35" i="2" s="1"/>
  <c r="D34" i="2"/>
</calcChain>
</file>

<file path=xl/sharedStrings.xml><?xml version="1.0" encoding="utf-8"?>
<sst xmlns="http://schemas.openxmlformats.org/spreadsheetml/2006/main" count="103" uniqueCount="77">
  <si>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</si>
  <si>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</si>
  <si>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</si>
  <si>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</si>
  <si>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</si>
  <si>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</si>
  <si>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</si>
  <si>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</si>
  <si>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</si>
  <si>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</si>
  <si>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</si>
  <si>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</si>
  <si>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</si>
  <si>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</si>
  <si>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</si>
  <si>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</si>
  <si>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</si>
  <si>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</si>
  <si>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</si>
  <si>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</si>
  <si>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</si>
  <si>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</si>
  <si>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</si>
  <si>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</si>
  <si>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</si>
  <si>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</si>
  <si>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</si>
  <si>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</si>
  <si>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</si>
  <si>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</si>
  <si>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</si>
  <si>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</si>
  <si>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</si>
  <si>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</si>
  <si>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</si>
  <si>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</si>
  <si>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</si>
  <si>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</si>
  <si>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</si>
  <si>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</si>
  <si>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</si>
  <si>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</si>
  <si>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</si>
  <si>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</si>
  <si>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</si>
  <si>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</si>
  <si>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</si>
  <si>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</si>
  <si>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</si>
  <si>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</si>
  <si>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</si>
  <si>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</si>
  <si>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</si>
  <si>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</si>
  <si>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</si>
  <si>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</si>
  <si>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</si>
  <si>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</si>
  <si>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</si>
  <si>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</si>
  <si>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</si>
  <si>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</si>
  <si>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"Утвержден" «    »________________2024 г.</t>
  </si>
  <si>
    <t>«    »________________2024 г.</t>
  </si>
  <si>
    <t>ЛСР 01-01-01</t>
  </si>
  <si>
    <t>Устройство временных средств технического регулирования при движении по полосам (10-и кратная оборачиваемость)</t>
  </si>
  <si>
    <t>ЛСР 01-01-02</t>
  </si>
  <si>
    <t>Общая сметная стоимость, руб.</t>
  </si>
  <si>
    <t>Сметная стоимость, руб.</t>
  </si>
  <si>
    <t>ЛСР 02-01-01</t>
  </si>
  <si>
    <t>ЛСР 02-01-02</t>
  </si>
  <si>
    <t>Обустройство дороги</t>
  </si>
  <si>
    <t>Составлена в ценах по состоянию на 01.01.2000г. с переходом в цены 1 кв.2024г.</t>
  </si>
  <si>
    <t>Дорожная одежда</t>
  </si>
  <si>
    <t>ЛСР 02-01-03</t>
  </si>
  <si>
    <t>Автобусные остановки</t>
  </si>
  <si>
    <t>Ремонт автомобильной дороги ул. Оросительная от Угловского тракта до пр.Кооперативного улично-дорожной сети г.Рубцовска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</si>
</sst>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/>
    <xf numFmtId="49" fontId="5" fillId="0" borderId="4" xfId="0" applyNumberFormat="1" applyFont="1" applyBorder="1" applyAlignment="1">
      <alignment horizontal="left" vertical="top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2" fontId="5" fillId="0" borderId="2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5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49" fontId="5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4"/>
  <sheetViews>
    <sheetView showGridLines="0" workbookViewId="0">
      <selection activeCell="B4" sqref="B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55" t="s">
        <v>12</v>
      </c>
      <c r="D2" s="56"/>
      <c r="E2" s="56"/>
      <c r="F2" s="56"/>
      <c r="G2" s="56"/>
      <c r="H2" s="3"/>
    </row>
    <row r="3" spans="2:8" x14ac:dyDescent="0.2">
      <c r="C3" s="12"/>
      <c r="D3" s="13" t="s">
        <v>7</v>
      </c>
      <c r="E3" s="14"/>
      <c r="F3" s="15"/>
      <c r="G3" s="15"/>
      <c r="H3" s="3"/>
    </row>
    <row r="4" spans="2:8" x14ac:dyDescent="0.2">
      <c r="B4" s="2" t="s">
        <v>61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56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57"/>
      <c r="D8" s="58"/>
      <c r="E8" s="58"/>
      <c r="F8" s="58"/>
      <c r="G8" s="58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60</v>
      </c>
      <c r="H11" s="3"/>
    </row>
    <row r="12" spans="2:8" x14ac:dyDescent="0.2">
      <c r="G12" s="3"/>
      <c r="H12" s="3"/>
    </row>
    <row r="13" spans="2:8" x14ac:dyDescent="0.2">
      <c r="D13" s="8" t="s">
        <v>59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57" t="s">
        <v>14</v>
      </c>
      <c r="D15" s="58"/>
      <c r="E15" s="58"/>
      <c r="F15" s="58"/>
      <c r="G15" s="58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59" t="s">
        <v>1</v>
      </c>
      <c r="B21" s="60" t="s">
        <v>9</v>
      </c>
      <c r="C21" s="60" t="s">
        <v>10</v>
      </c>
      <c r="D21" s="61" t="s">
        <v>15</v>
      </c>
      <c r="E21" s="61"/>
      <c r="F21" s="61"/>
      <c r="G21" s="61"/>
      <c r="H21" s="59" t="s">
        <v>16</v>
      </c>
    </row>
    <row r="22" spans="1:8" x14ac:dyDescent="0.2">
      <c r="A22" s="59"/>
      <c r="B22" s="60"/>
      <c r="C22" s="60"/>
      <c r="D22" s="59" t="s">
        <v>11</v>
      </c>
      <c r="E22" s="59" t="s">
        <v>2</v>
      </c>
      <c r="F22" s="59" t="s">
        <v>3</v>
      </c>
      <c r="G22" s="59" t="s">
        <v>4</v>
      </c>
      <c r="H22" s="59"/>
    </row>
    <row r="23" spans="1:8" x14ac:dyDescent="0.2">
      <c r="A23" s="59"/>
      <c r="B23" s="60"/>
      <c r="C23" s="60"/>
      <c r="D23" s="59"/>
      <c r="E23" s="59"/>
      <c r="F23" s="59"/>
      <c r="G23" s="59"/>
      <c r="H23" s="59"/>
    </row>
    <row r="24" spans="1:8" x14ac:dyDescent="0.2">
      <c r="A24" s="59"/>
      <c r="B24" s="60"/>
      <c r="C24" s="60"/>
      <c r="D24" s="59"/>
      <c r="E24" s="59"/>
      <c r="F24" s="59"/>
      <c r="G24" s="59"/>
      <c r="H24" s="59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53" t="s">
        <v>17</v>
      </c>
      <c r="B26" s="54"/>
      <c r="C26" s="54"/>
      <c r="D26" s="54"/>
      <c r="E26" s="54"/>
      <c r="F26" s="54"/>
      <c r="G26" s="54"/>
      <c r="H26" s="54"/>
    </row>
    <row r="27" spans="1:8" x14ac:dyDescent="0.2">
      <c r="A27" s="18">
        <v>1</v>
      </c>
      <c r="B27" s="19" t="s">
        <v>18</v>
      </c>
      <c r="C27" s="19" t="s">
        <v>19</v>
      </c>
      <c r="D27" s="20"/>
      <c r="E27" s="20"/>
      <c r="F27" s="20"/>
      <c r="G27" s="21">
        <v>2.09</v>
      </c>
      <c r="H27" s="21">
        <v>2.09</v>
      </c>
    </row>
    <row r="28" spans="1:8" x14ac:dyDescent="0.2">
      <c r="A28" s="18">
        <v>2</v>
      </c>
      <c r="B28" s="19" t="s">
        <v>20</v>
      </c>
      <c r="C28" s="19" t="s">
        <v>21</v>
      </c>
      <c r="D28" s="21">
        <v>196.64</v>
      </c>
      <c r="E28" s="20"/>
      <c r="F28" s="20"/>
      <c r="G28" s="20"/>
      <c r="H28" s="21">
        <v>196.64</v>
      </c>
    </row>
    <row r="29" spans="1:8" x14ac:dyDescent="0.2">
      <c r="A29" s="22"/>
      <c r="B29" s="23"/>
      <c r="C29" s="24" t="s">
        <v>22</v>
      </c>
      <c r="D29" s="25">
        <v>12.28</v>
      </c>
      <c r="E29" s="20"/>
      <c r="F29" s="20"/>
      <c r="G29" s="20"/>
      <c r="H29" s="25">
        <v>12.28</v>
      </c>
    </row>
    <row r="30" spans="1:8" ht="27.95" customHeight="1" x14ac:dyDescent="0.2">
      <c r="A30" s="22"/>
      <c r="B30" s="62" t="s">
        <v>23</v>
      </c>
      <c r="C30" s="63"/>
      <c r="D30" s="21">
        <v>196.64</v>
      </c>
      <c r="E30" s="20"/>
      <c r="F30" s="20"/>
      <c r="G30" s="21">
        <v>2.09</v>
      </c>
      <c r="H30" s="21">
        <v>198.73</v>
      </c>
    </row>
    <row r="31" spans="1:8" x14ac:dyDescent="0.2">
      <c r="A31" s="53" t="s">
        <v>24</v>
      </c>
      <c r="B31" s="54"/>
      <c r="C31" s="54"/>
      <c r="D31" s="54"/>
      <c r="E31" s="54"/>
      <c r="F31" s="54"/>
      <c r="G31" s="54"/>
      <c r="H31" s="54"/>
    </row>
    <row r="32" spans="1:8" x14ac:dyDescent="0.2">
      <c r="A32" s="18">
        <v>3</v>
      </c>
      <c r="B32" s="19" t="s">
        <v>25</v>
      </c>
      <c r="C32" s="19" t="s">
        <v>26</v>
      </c>
      <c r="D32" s="21">
        <v>65.900000000000006</v>
      </c>
      <c r="E32" s="20"/>
      <c r="F32" s="20"/>
      <c r="G32" s="20"/>
      <c r="H32" s="21">
        <v>65.900000000000006</v>
      </c>
    </row>
    <row r="33" spans="1:8" x14ac:dyDescent="0.2">
      <c r="A33" s="18">
        <v>4</v>
      </c>
      <c r="B33" s="19" t="s">
        <v>27</v>
      </c>
      <c r="C33" s="19" t="s">
        <v>28</v>
      </c>
      <c r="D33" s="21">
        <v>29.22</v>
      </c>
      <c r="E33" s="20"/>
      <c r="F33" s="20"/>
      <c r="G33" s="20"/>
      <c r="H33" s="21">
        <v>29.22</v>
      </c>
    </row>
    <row r="34" spans="1:8" x14ac:dyDescent="0.2">
      <c r="A34" s="18">
        <v>5</v>
      </c>
      <c r="B34" s="19" t="s">
        <v>29</v>
      </c>
      <c r="C34" s="19" t="s">
        <v>30</v>
      </c>
      <c r="D34" s="21">
        <v>3413.27</v>
      </c>
      <c r="E34" s="20"/>
      <c r="F34" s="20"/>
      <c r="G34" s="20"/>
      <c r="H34" s="21">
        <v>3413.27</v>
      </c>
    </row>
    <row r="35" spans="1:8" x14ac:dyDescent="0.2">
      <c r="A35" s="18">
        <v>6</v>
      </c>
      <c r="B35" s="19" t="s">
        <v>31</v>
      </c>
      <c r="C35" s="19" t="s">
        <v>32</v>
      </c>
      <c r="D35" s="21">
        <v>91.91</v>
      </c>
      <c r="E35" s="20"/>
      <c r="F35" s="20"/>
      <c r="G35" s="20"/>
      <c r="H35" s="21">
        <v>91.91</v>
      </c>
    </row>
    <row r="36" spans="1:8" x14ac:dyDescent="0.2">
      <c r="A36" s="18">
        <v>7</v>
      </c>
      <c r="B36" s="19" t="s">
        <v>33</v>
      </c>
      <c r="C36" s="19" t="s">
        <v>34</v>
      </c>
      <c r="D36" s="21">
        <v>44.9</v>
      </c>
      <c r="E36" s="20"/>
      <c r="F36" s="20"/>
      <c r="G36" s="20"/>
      <c r="H36" s="21">
        <v>44.9</v>
      </c>
    </row>
    <row r="37" spans="1:8" x14ac:dyDescent="0.2">
      <c r="A37" s="22"/>
      <c r="B37" s="23"/>
      <c r="C37" s="24" t="s">
        <v>22</v>
      </c>
      <c r="D37" s="25">
        <v>3.76</v>
      </c>
      <c r="E37" s="20"/>
      <c r="F37" s="20"/>
      <c r="G37" s="20"/>
      <c r="H37" s="25">
        <v>3.76</v>
      </c>
    </row>
    <row r="38" spans="1:8" ht="27.95" customHeight="1" x14ac:dyDescent="0.2">
      <c r="A38" s="22"/>
      <c r="B38" s="62" t="s">
        <v>35</v>
      </c>
      <c r="C38" s="63"/>
      <c r="D38" s="21">
        <v>3645.2</v>
      </c>
      <c r="E38" s="20"/>
      <c r="F38" s="20"/>
      <c r="G38" s="20"/>
      <c r="H38" s="21">
        <v>3645.2</v>
      </c>
    </row>
    <row r="39" spans="1:8" x14ac:dyDescent="0.2">
      <c r="A39" s="53" t="s">
        <v>36</v>
      </c>
      <c r="B39" s="54"/>
      <c r="C39" s="54"/>
      <c r="D39" s="54"/>
      <c r="E39" s="54"/>
      <c r="F39" s="54"/>
      <c r="G39" s="54"/>
      <c r="H39" s="54"/>
    </row>
    <row r="40" spans="1:8" x14ac:dyDescent="0.2">
      <c r="A40" s="22"/>
      <c r="B40" s="62" t="s">
        <v>37</v>
      </c>
      <c r="C40" s="63"/>
      <c r="D40" s="21">
        <v>3841.84</v>
      </c>
      <c r="E40" s="20"/>
      <c r="F40" s="20"/>
      <c r="G40" s="21">
        <v>2.09</v>
      </c>
      <c r="H40" s="21">
        <v>3843.93</v>
      </c>
    </row>
    <row r="41" spans="1:8" x14ac:dyDescent="0.2">
      <c r="A41" s="53" t="s">
        <v>38</v>
      </c>
      <c r="B41" s="54"/>
      <c r="C41" s="54"/>
      <c r="D41" s="54"/>
      <c r="E41" s="54"/>
      <c r="F41" s="54"/>
      <c r="G41" s="54"/>
      <c r="H41" s="54"/>
    </row>
    <row r="42" spans="1:8" x14ac:dyDescent="0.2">
      <c r="A42" s="22"/>
      <c r="B42" s="62" t="s">
        <v>39</v>
      </c>
      <c r="C42" s="63"/>
      <c r="D42" s="21">
        <v>3841.84</v>
      </c>
      <c r="E42" s="20"/>
      <c r="F42" s="20"/>
      <c r="G42" s="21">
        <v>2.09</v>
      </c>
      <c r="H42" s="21">
        <v>3843.93</v>
      </c>
    </row>
    <row r="43" spans="1:8" x14ac:dyDescent="0.2">
      <c r="A43" s="53" t="s">
        <v>40</v>
      </c>
      <c r="B43" s="54"/>
      <c r="C43" s="54"/>
      <c r="D43" s="54"/>
      <c r="E43" s="54"/>
      <c r="F43" s="54"/>
      <c r="G43" s="54"/>
      <c r="H43" s="54"/>
    </row>
    <row r="44" spans="1:8" x14ac:dyDescent="0.2">
      <c r="A44" s="22"/>
      <c r="B44" s="62" t="s">
        <v>41</v>
      </c>
      <c r="C44" s="63"/>
      <c r="D44" s="21">
        <v>3841.84</v>
      </c>
      <c r="E44" s="20"/>
      <c r="F44" s="20"/>
      <c r="G44" s="21">
        <v>2.09</v>
      </c>
      <c r="H44" s="21">
        <v>3843.93</v>
      </c>
    </row>
    <row r="45" spans="1:8" x14ac:dyDescent="0.2">
      <c r="A45" s="53" t="s">
        <v>42</v>
      </c>
      <c r="B45" s="54"/>
      <c r="C45" s="54"/>
      <c r="D45" s="54"/>
      <c r="E45" s="54"/>
      <c r="F45" s="54"/>
      <c r="G45" s="54"/>
      <c r="H45" s="54"/>
    </row>
    <row r="46" spans="1:8" x14ac:dyDescent="0.2">
      <c r="A46" s="22"/>
      <c r="B46" s="62" t="s">
        <v>43</v>
      </c>
      <c r="C46" s="63"/>
      <c r="D46" s="21">
        <v>3841.84</v>
      </c>
      <c r="E46" s="20"/>
      <c r="F46" s="20"/>
      <c r="G46" s="21">
        <v>2.09</v>
      </c>
      <c r="H46" s="21">
        <v>3843.93</v>
      </c>
    </row>
    <row r="47" spans="1:8" x14ac:dyDescent="0.2">
      <c r="A47" s="53" t="s">
        <v>44</v>
      </c>
      <c r="B47" s="54"/>
      <c r="C47" s="54"/>
      <c r="D47" s="54"/>
      <c r="E47" s="54"/>
      <c r="F47" s="54"/>
      <c r="G47" s="54"/>
      <c r="H47" s="54"/>
    </row>
    <row r="48" spans="1:8" x14ac:dyDescent="0.2">
      <c r="A48" s="22"/>
      <c r="B48" s="62" t="s">
        <v>48</v>
      </c>
      <c r="C48" s="63"/>
      <c r="D48" s="21">
        <v>3841.84</v>
      </c>
      <c r="E48" s="20"/>
      <c r="F48" s="20"/>
      <c r="G48" s="21">
        <v>2.09</v>
      </c>
      <c r="H48" s="21">
        <v>3843.93</v>
      </c>
    </row>
    <row r="49" spans="1:8" x14ac:dyDescent="0.2">
      <c r="A49" s="53" t="s">
        <v>49</v>
      </c>
      <c r="B49" s="54"/>
      <c r="C49" s="54"/>
      <c r="D49" s="54"/>
      <c r="E49" s="54"/>
      <c r="F49" s="54"/>
      <c r="G49" s="54"/>
      <c r="H49" s="54"/>
    </row>
    <row r="50" spans="1:8" ht="25.5" x14ac:dyDescent="0.2">
      <c r="A50" s="18">
        <v>8</v>
      </c>
      <c r="B50" s="23"/>
      <c r="C50" s="19" t="s">
        <v>50</v>
      </c>
      <c r="D50" s="21" t="s">
        <v>58</v>
      </c>
      <c r="E50" s="20"/>
      <c r="F50" s="20"/>
      <c r="G50" s="20"/>
      <c r="H50" s="21">
        <v>16.04</v>
      </c>
    </row>
    <row r="53" spans="1:8" x14ac:dyDescent="0.2">
      <c r="A53" s="64" t="s">
        <v>51</v>
      </c>
      <c r="B53" s="65"/>
      <c r="C53" s="65"/>
      <c r="D53" s="65"/>
      <c r="E53" s="65"/>
      <c r="F53" s="65"/>
      <c r="G53" s="65"/>
      <c r="H53" s="65"/>
    </row>
    <row r="54" spans="1:8" x14ac:dyDescent="0.2">
      <c r="A54" s="66" t="s">
        <v>52</v>
      </c>
      <c r="B54" s="65"/>
      <c r="C54" s="65"/>
      <c r="D54" s="65"/>
      <c r="E54" s="65"/>
      <c r="F54" s="65"/>
      <c r="G54" s="65"/>
      <c r="H54" s="65"/>
    </row>
    <row r="56" spans="1:8" x14ac:dyDescent="0.2">
      <c r="A56" s="64" t="s">
        <v>53</v>
      </c>
      <c r="B56" s="65"/>
      <c r="C56" s="65"/>
      <c r="D56" s="65"/>
      <c r="E56" s="65"/>
      <c r="F56" s="65"/>
      <c r="G56" s="65"/>
      <c r="H56" s="65"/>
    </row>
    <row r="57" spans="1:8" x14ac:dyDescent="0.2">
      <c r="A57" s="66" t="s">
        <v>52</v>
      </c>
      <c r="B57" s="65"/>
      <c r="C57" s="65"/>
      <c r="D57" s="65"/>
      <c r="E57" s="65"/>
      <c r="F57" s="65"/>
      <c r="G57" s="65"/>
      <c r="H57" s="65"/>
    </row>
    <row r="61" spans="1:8" x14ac:dyDescent="0.2">
      <c r="A61" s="64" t="s">
        <v>54</v>
      </c>
      <c r="B61" s="65"/>
      <c r="C61" s="65"/>
      <c r="D61" s="65"/>
      <c r="E61" s="65"/>
      <c r="F61" s="65"/>
      <c r="G61" s="65"/>
      <c r="H61" s="65"/>
    </row>
    <row r="62" spans="1:8" x14ac:dyDescent="0.2">
      <c r="A62" s="66" t="s">
        <v>52</v>
      </c>
      <c r="B62" s="65"/>
      <c r="C62" s="65"/>
      <c r="D62" s="65"/>
      <c r="E62" s="65"/>
      <c r="F62" s="65"/>
      <c r="G62" s="65"/>
      <c r="H62" s="65"/>
    </row>
    <row r="64" spans="1:8" x14ac:dyDescent="0.2">
      <c r="A64" s="64" t="s">
        <v>55</v>
      </c>
      <c r="B64" s="65"/>
      <c r="C64" s="65"/>
      <c r="D64" s="65"/>
      <c r="E64" s="65"/>
      <c r="F64" s="65"/>
      <c r="G64" s="65"/>
      <c r="H64" s="65"/>
    </row>
  </sheetData>
  <mergeCells count="34"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5"/>
  <sheetViews>
    <sheetView showGridLines="0" tabSelected="1" view="pageBreakPreview" topLeftCell="A4" zoomScale="80" zoomScaleNormal="100" zoomScaleSheetLayoutView="80" workbookViewId="0">
      <selection activeCell="C16" sqref="C16:C19"/>
    </sheetView>
  </sheetViews>
  <sheetFormatPr defaultRowHeight="15" x14ac:dyDescent="0.2"/>
  <cols>
    <col min="1" max="1" width="5" style="26" customWidth="1"/>
    <col min="2" max="2" width="27.140625" style="27" customWidth="1"/>
    <col min="3" max="3" width="44.28515625" style="27" customWidth="1"/>
    <col min="4" max="4" width="17.42578125" style="37" customWidth="1"/>
    <col min="5" max="5" width="13" style="37" customWidth="1"/>
    <col min="6" max="6" width="16.7109375" style="37" customWidth="1"/>
    <col min="7" max="7" width="12.5703125" style="37" customWidth="1"/>
    <col min="8" max="8" width="17.5703125" style="37" customWidth="1"/>
    <col min="9" max="16384" width="9.140625" style="30"/>
  </cols>
  <sheetData>
    <row r="1" spans="1:8" ht="15.75" x14ac:dyDescent="0.25">
      <c r="D1" s="28"/>
      <c r="E1" s="28"/>
      <c r="F1" s="28"/>
      <c r="G1" s="28"/>
      <c r="H1" s="29" t="s">
        <v>5</v>
      </c>
    </row>
    <row r="2" spans="1:8" x14ac:dyDescent="0.2">
      <c r="B2" s="27" t="s">
        <v>6</v>
      </c>
      <c r="C2" s="67" t="s">
        <v>12</v>
      </c>
      <c r="D2" s="68"/>
      <c r="E2" s="68"/>
      <c r="F2" s="68"/>
      <c r="G2" s="68"/>
      <c r="H2" s="28"/>
    </row>
    <row r="3" spans="1:8" x14ac:dyDescent="0.2">
      <c r="C3" s="31"/>
      <c r="D3" s="32" t="s">
        <v>7</v>
      </c>
      <c r="E3" s="33"/>
      <c r="F3" s="34"/>
      <c r="G3" s="34"/>
      <c r="H3" s="28"/>
    </row>
    <row r="4" spans="1:8" x14ac:dyDescent="0.2">
      <c r="B4" s="27" t="s">
        <v>62</v>
      </c>
      <c r="C4" s="35"/>
      <c r="D4" s="28"/>
      <c r="E4" s="36"/>
      <c r="F4" s="28"/>
      <c r="G4" s="28"/>
      <c r="H4" s="28"/>
    </row>
    <row r="5" spans="1:8" x14ac:dyDescent="0.2">
      <c r="D5" s="28"/>
      <c r="E5" s="36"/>
      <c r="F5" s="28"/>
      <c r="G5" s="28"/>
      <c r="H5" s="28"/>
    </row>
    <row r="6" spans="1:8" x14ac:dyDescent="0.2">
      <c r="D6" s="28"/>
      <c r="E6" s="36"/>
      <c r="F6" s="28"/>
      <c r="G6" s="28"/>
      <c r="H6" s="28"/>
    </row>
    <row r="7" spans="1:8" x14ac:dyDescent="0.2">
      <c r="C7" s="69"/>
      <c r="D7" s="70"/>
      <c r="E7" s="70"/>
      <c r="F7" s="70"/>
      <c r="G7" s="70"/>
      <c r="H7" s="28"/>
    </row>
    <row r="8" spans="1:8" x14ac:dyDescent="0.2">
      <c r="D8" s="36" t="s">
        <v>8</v>
      </c>
      <c r="F8" s="28"/>
      <c r="G8" s="28"/>
      <c r="H8" s="28"/>
    </row>
    <row r="9" spans="1:8" x14ac:dyDescent="0.2">
      <c r="B9" s="27" t="s">
        <v>63</v>
      </c>
      <c r="H9" s="28"/>
    </row>
    <row r="10" spans="1:8" ht="15.75" x14ac:dyDescent="0.2">
      <c r="D10" s="38" t="s">
        <v>59</v>
      </c>
      <c r="F10" s="28"/>
      <c r="G10" s="28"/>
      <c r="H10" s="28"/>
    </row>
    <row r="11" spans="1:8" x14ac:dyDescent="0.2">
      <c r="D11" s="39"/>
      <c r="F11" s="28"/>
      <c r="G11" s="28"/>
      <c r="H11" s="28"/>
    </row>
    <row r="12" spans="1:8" ht="31.5" customHeight="1" x14ac:dyDescent="0.2">
      <c r="C12" s="71" t="s">
        <v>76</v>
      </c>
      <c r="D12" s="72"/>
      <c r="E12" s="72"/>
      <c r="F12" s="72"/>
      <c r="G12" s="72"/>
      <c r="H12" s="28"/>
    </row>
    <row r="13" spans="1:8" x14ac:dyDescent="0.2">
      <c r="D13" s="36" t="s">
        <v>0</v>
      </c>
      <c r="F13" s="28"/>
      <c r="G13" s="28"/>
      <c r="H13" s="28"/>
    </row>
    <row r="14" spans="1:8" x14ac:dyDescent="0.2">
      <c r="H14" s="28"/>
    </row>
    <row r="15" spans="1:8" x14ac:dyDescent="0.2">
      <c r="B15" s="27" t="s">
        <v>72</v>
      </c>
      <c r="D15" s="39"/>
      <c r="E15" s="28"/>
      <c r="F15" s="28"/>
      <c r="G15" s="28"/>
      <c r="H15" s="28"/>
    </row>
    <row r="16" spans="1:8" ht="17.25" customHeight="1" x14ac:dyDescent="0.2">
      <c r="A16" s="77" t="s">
        <v>1</v>
      </c>
      <c r="B16" s="78" t="s">
        <v>9</v>
      </c>
      <c r="C16" s="78" t="s">
        <v>10</v>
      </c>
      <c r="D16" s="79" t="s">
        <v>68</v>
      </c>
      <c r="E16" s="79"/>
      <c r="F16" s="79"/>
      <c r="G16" s="79"/>
      <c r="H16" s="77" t="s">
        <v>67</v>
      </c>
    </row>
    <row r="17" spans="1:8" x14ac:dyDescent="0.2">
      <c r="A17" s="77"/>
      <c r="B17" s="78"/>
      <c r="C17" s="78"/>
      <c r="D17" s="77" t="s">
        <v>11</v>
      </c>
      <c r="E17" s="77" t="s">
        <v>2</v>
      </c>
      <c r="F17" s="77" t="s">
        <v>3</v>
      </c>
      <c r="G17" s="77" t="s">
        <v>4</v>
      </c>
      <c r="H17" s="77"/>
    </row>
    <row r="18" spans="1:8" ht="25.5" customHeight="1" x14ac:dyDescent="0.2">
      <c r="A18" s="77"/>
      <c r="B18" s="78"/>
      <c r="C18" s="78"/>
      <c r="D18" s="77"/>
      <c r="E18" s="77"/>
      <c r="F18" s="77"/>
      <c r="G18" s="77"/>
      <c r="H18" s="77"/>
    </row>
    <row r="19" spans="1:8" x14ac:dyDescent="0.2">
      <c r="A19" s="77"/>
      <c r="B19" s="78"/>
      <c r="C19" s="78"/>
      <c r="D19" s="77"/>
      <c r="E19" s="77"/>
      <c r="F19" s="77"/>
      <c r="G19" s="77"/>
      <c r="H19" s="77"/>
    </row>
    <row r="20" spans="1:8" x14ac:dyDescent="0.2">
      <c r="A20" s="40">
        <v>1</v>
      </c>
      <c r="B20" s="41">
        <v>2</v>
      </c>
      <c r="C20" s="41">
        <v>3</v>
      </c>
      <c r="D20" s="40">
        <v>4</v>
      </c>
      <c r="E20" s="40">
        <v>5</v>
      </c>
      <c r="F20" s="40">
        <v>6</v>
      </c>
      <c r="G20" s="40">
        <v>7</v>
      </c>
      <c r="H20" s="40">
        <v>8</v>
      </c>
    </row>
    <row r="21" spans="1:8" x14ac:dyDescent="0.2">
      <c r="A21" s="73" t="s">
        <v>17</v>
      </c>
      <c r="B21" s="74"/>
      <c r="C21" s="74"/>
      <c r="D21" s="74"/>
      <c r="E21" s="74"/>
      <c r="F21" s="74"/>
      <c r="G21" s="74"/>
      <c r="H21" s="74"/>
    </row>
    <row r="22" spans="1:8" ht="75.75" customHeight="1" x14ac:dyDescent="0.2">
      <c r="A22" s="42">
        <v>1</v>
      </c>
      <c r="B22" s="43" t="s">
        <v>64</v>
      </c>
      <c r="C22" s="43" t="s">
        <v>65</v>
      </c>
      <c r="D22" s="44">
        <f>H22</f>
        <v>292913.38</v>
      </c>
      <c r="E22" s="45"/>
      <c r="F22" s="45"/>
      <c r="G22" s="45"/>
      <c r="H22" s="44">
        <v>292913.38</v>
      </c>
    </row>
    <row r="23" spans="1:8" ht="27.75" customHeight="1" x14ac:dyDescent="0.2">
      <c r="A23" s="46">
        <v>2</v>
      </c>
      <c r="B23" s="43" t="s">
        <v>66</v>
      </c>
      <c r="C23" s="43" t="s">
        <v>21</v>
      </c>
      <c r="D23" s="44">
        <f t="shared" ref="D23" si="0">H23</f>
        <v>2053231.82</v>
      </c>
      <c r="E23" s="45"/>
      <c r="F23" s="45"/>
      <c r="G23" s="45"/>
      <c r="H23" s="44">
        <v>2053231.82</v>
      </c>
    </row>
    <row r="24" spans="1:8" ht="18" customHeight="1" x14ac:dyDescent="0.2">
      <c r="A24" s="46"/>
      <c r="B24" s="75" t="s">
        <v>23</v>
      </c>
      <c r="C24" s="76"/>
      <c r="D24" s="44">
        <f>SUM(D22:D23)</f>
        <v>2346145.2000000002</v>
      </c>
      <c r="E24" s="45"/>
      <c r="F24" s="45"/>
      <c r="G24" s="44"/>
      <c r="H24" s="44">
        <f>SUM(H22:H23)</f>
        <v>2346145.2000000002</v>
      </c>
    </row>
    <row r="25" spans="1:8" ht="18.75" customHeight="1" x14ac:dyDescent="0.2">
      <c r="A25" s="73" t="s">
        <v>24</v>
      </c>
      <c r="B25" s="74"/>
      <c r="C25" s="74"/>
      <c r="D25" s="74"/>
      <c r="E25" s="74"/>
      <c r="F25" s="74"/>
      <c r="G25" s="74"/>
      <c r="H25" s="74"/>
    </row>
    <row r="26" spans="1:8" ht="21.75" customHeight="1" x14ac:dyDescent="0.2">
      <c r="A26" s="42">
        <v>3</v>
      </c>
      <c r="B26" s="43" t="s">
        <v>69</v>
      </c>
      <c r="C26" s="43" t="s">
        <v>73</v>
      </c>
      <c r="D26" s="44">
        <f>H26</f>
        <v>20381854.140000001</v>
      </c>
      <c r="E26" s="47"/>
      <c r="F26" s="47"/>
      <c r="G26" s="47"/>
      <c r="H26" s="44">
        <v>20381854.140000001</v>
      </c>
    </row>
    <row r="27" spans="1:8" ht="26.25" customHeight="1" x14ac:dyDescent="0.2">
      <c r="A27" s="42">
        <v>4</v>
      </c>
      <c r="B27" s="43" t="s">
        <v>70</v>
      </c>
      <c r="C27" s="43" t="s">
        <v>71</v>
      </c>
      <c r="D27" s="44">
        <f t="shared" ref="D27" si="1">H27</f>
        <v>200468.47</v>
      </c>
      <c r="E27" s="47"/>
      <c r="F27" s="47"/>
      <c r="G27" s="47"/>
      <c r="H27" s="44">
        <v>200468.47</v>
      </c>
    </row>
    <row r="28" spans="1:8" ht="24" customHeight="1" x14ac:dyDescent="0.2">
      <c r="A28" s="42">
        <v>5</v>
      </c>
      <c r="B28" s="43" t="s">
        <v>74</v>
      </c>
      <c r="C28" s="43" t="s">
        <v>75</v>
      </c>
      <c r="D28" s="44">
        <f t="shared" ref="D28" si="2">H28</f>
        <v>1690270.87</v>
      </c>
      <c r="E28" s="47"/>
      <c r="F28" s="47"/>
      <c r="G28" s="47"/>
      <c r="H28" s="44">
        <v>1690270.87</v>
      </c>
    </row>
    <row r="29" spans="1:8" ht="21.75" customHeight="1" x14ac:dyDescent="0.2">
      <c r="A29" s="46"/>
      <c r="B29" s="75" t="s">
        <v>35</v>
      </c>
      <c r="C29" s="76"/>
      <c r="D29" s="44">
        <f>SUM(D26:D27)</f>
        <v>20582322.609999999</v>
      </c>
      <c r="E29" s="47"/>
      <c r="F29" s="47"/>
      <c r="G29" s="47"/>
      <c r="H29" s="44">
        <f>SUM(H26:H28)</f>
        <v>22272593.48</v>
      </c>
    </row>
    <row r="30" spans="1:8" ht="18.75" customHeight="1" x14ac:dyDescent="0.2">
      <c r="A30" s="46"/>
      <c r="B30" s="75" t="s">
        <v>37</v>
      </c>
      <c r="C30" s="76"/>
      <c r="D30" s="44">
        <f>D29+D24</f>
        <v>22928467.809999999</v>
      </c>
      <c r="E30" s="47"/>
      <c r="F30" s="47"/>
      <c r="G30" s="48"/>
      <c r="H30" s="44">
        <f>H29+H24</f>
        <v>24618738.68</v>
      </c>
    </row>
    <row r="31" spans="1:8" ht="18.75" customHeight="1" x14ac:dyDescent="0.2">
      <c r="A31" s="46"/>
      <c r="B31" s="75" t="s">
        <v>43</v>
      </c>
      <c r="C31" s="76"/>
      <c r="D31" s="44">
        <f>D30</f>
        <v>22928467.809999999</v>
      </c>
      <c r="E31" s="47"/>
      <c r="F31" s="47"/>
      <c r="G31" s="48"/>
      <c r="H31" s="44">
        <f>H30</f>
        <v>24618738.68</v>
      </c>
    </row>
    <row r="32" spans="1:8" x14ac:dyDescent="0.2">
      <c r="A32" s="73" t="s">
        <v>44</v>
      </c>
      <c r="B32" s="74"/>
      <c r="C32" s="74"/>
      <c r="D32" s="74"/>
      <c r="E32" s="74"/>
      <c r="F32" s="74"/>
      <c r="G32" s="74"/>
      <c r="H32" s="74"/>
    </row>
    <row r="33" spans="1:8" ht="102" customHeight="1" x14ac:dyDescent="0.2">
      <c r="A33" s="49">
        <v>6</v>
      </c>
      <c r="B33" s="50" t="s">
        <v>45</v>
      </c>
      <c r="C33" s="51" t="s">
        <v>46</v>
      </c>
      <c r="D33" s="44">
        <f>0.2*D31</f>
        <v>4585693.5619999999</v>
      </c>
      <c r="E33" s="52"/>
      <c r="F33" s="52"/>
      <c r="G33" s="44"/>
      <c r="H33" s="44">
        <f>H31*0.2</f>
        <v>4923747.7360000005</v>
      </c>
    </row>
    <row r="34" spans="1:8" x14ac:dyDescent="0.2">
      <c r="A34" s="46"/>
      <c r="B34" s="75" t="s">
        <v>47</v>
      </c>
      <c r="C34" s="76"/>
      <c r="D34" s="44">
        <f>D33</f>
        <v>4585693.5619999999</v>
      </c>
      <c r="E34" s="47"/>
      <c r="F34" s="47"/>
      <c r="G34" s="44"/>
      <c r="H34" s="44">
        <f>H33</f>
        <v>4923747.7360000005</v>
      </c>
    </row>
    <row r="35" spans="1:8" x14ac:dyDescent="0.2">
      <c r="A35" s="46"/>
      <c r="B35" s="75" t="s">
        <v>48</v>
      </c>
      <c r="C35" s="76"/>
      <c r="D35" s="44">
        <f>H35+G35</f>
        <v>29542486.416000001</v>
      </c>
      <c r="E35" s="47"/>
      <c r="F35" s="47"/>
      <c r="G35" s="44"/>
      <c r="H35" s="44">
        <f>H34+H31</f>
        <v>29542486.416000001</v>
      </c>
    </row>
  </sheetData>
  <mergeCells count="21">
    <mergeCell ref="B31:C31"/>
    <mergeCell ref="A32:H32"/>
    <mergeCell ref="B34:C34"/>
    <mergeCell ref="B35:C35"/>
    <mergeCell ref="A25:H25"/>
    <mergeCell ref="B29:C29"/>
    <mergeCell ref="B30:C30"/>
    <mergeCell ref="C2:G2"/>
    <mergeCell ref="C7:G7"/>
    <mergeCell ref="C12:G12"/>
    <mergeCell ref="A21:H21"/>
    <mergeCell ref="B24:C2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</mergeCells>
  <pageMargins left="0.42" right="0.25" top="0.5" bottom="0.52" header="0.3" footer="0.3"/>
  <pageSetup paperSize="9" scale="64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Admin</cp:lastModifiedBy>
  <cp:lastPrinted>2024-03-13T02:32:08Z</cp:lastPrinted>
  <dcterms:created xsi:type="dcterms:W3CDTF">2002-03-25T05:35:56Z</dcterms:created>
  <dcterms:modified xsi:type="dcterms:W3CDTF">2024-03-13T02:32:17Z</dcterms:modified>
</cp:coreProperties>
</file>